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255" yWindow="-300" windowWidth="19305" windowHeight="11175" tabRatio="492"/>
  </bookViews>
  <sheets>
    <sheet name="圆管涵" sheetId="4" r:id="rId1"/>
  </sheets>
  <definedNames>
    <definedName name="_xlnm._FilterDatabase" localSheetId="0" hidden="1">圆管涵!$E$1:$E$29</definedName>
    <definedName name="_xlnm.Print_Area" localSheetId="0">圆管涵!$A$1:$Z$29</definedName>
    <definedName name="_xlnm.Print_Titles" localSheetId="0">圆管涵!$1:$7</definedName>
  </definedNames>
  <calcPr calcId="144525"/>
</workbook>
</file>

<file path=xl/calcChain.xml><?xml version="1.0" encoding="utf-8"?>
<calcChain xmlns="http://schemas.openxmlformats.org/spreadsheetml/2006/main">
  <c r="T11" i="4" l="1"/>
  <c r="H11" i="4"/>
  <c r="G11" i="4"/>
  <c r="T10" i="4"/>
  <c r="H10" i="4"/>
  <c r="G10" i="4"/>
  <c r="T14" i="4" l="1"/>
  <c r="T13" i="4"/>
  <c r="T8" i="4"/>
  <c r="T18" i="4"/>
  <c r="T21" i="4"/>
  <c r="T19" i="4"/>
  <c r="T17" i="4"/>
  <c r="T16" i="4"/>
  <c r="T15" i="4"/>
  <c r="T12" i="4"/>
  <c r="T20" i="4"/>
  <c r="T9" i="4"/>
  <c r="H21" i="4"/>
  <c r="H19" i="4"/>
  <c r="H17" i="4"/>
  <c r="H16" i="4"/>
  <c r="H15" i="4"/>
  <c r="H12" i="4"/>
  <c r="H20" i="4"/>
  <c r="H9" i="4"/>
  <c r="G20" i="4"/>
  <c r="G9" i="4"/>
  <c r="G21" i="4"/>
  <c r="G19" i="4"/>
  <c r="G17" i="4"/>
  <c r="G16" i="4"/>
  <c r="G15" i="4"/>
  <c r="G12" i="4"/>
  <c r="H18" i="4"/>
  <c r="G18" i="4"/>
  <c r="H14" i="4"/>
  <c r="H13" i="4"/>
  <c r="H8" i="4"/>
  <c r="G14" i="4"/>
  <c r="G13" i="4"/>
  <c r="G8" i="4"/>
  <c r="T28" i="4" l="1"/>
  <c r="F28" i="4"/>
  <c r="A20" i="4" l="1"/>
  <c r="A9" i="4"/>
  <c r="A10" i="4"/>
  <c r="A11" i="4"/>
  <c r="A12" i="4"/>
  <c r="A13" i="4"/>
  <c r="A14" i="4"/>
  <c r="A15" i="4"/>
  <c r="A16" i="4"/>
  <c r="A17" i="4"/>
  <c r="A18" i="4"/>
  <c r="A19" i="4"/>
  <c r="A8" i="4"/>
  <c r="AF13" i="4"/>
  <c r="AG13" i="4"/>
  <c r="AF12" i="4"/>
  <c r="AG12" i="4"/>
  <c r="AF17" i="4"/>
  <c r="AG17" i="4"/>
  <c r="AF16" i="4"/>
  <c r="AG16" i="4"/>
  <c r="AG15" i="4"/>
  <c r="AF15" i="4"/>
  <c r="D18" i="4" l="1"/>
  <c r="AG18" i="4" l="1"/>
  <c r="AG19" i="4"/>
  <c r="AF19" i="4"/>
  <c r="AF18" i="4"/>
  <c r="D20" i="4" l="1"/>
  <c r="AG20" i="4" l="1"/>
  <c r="AF20" i="4"/>
  <c r="G28" i="4" l="1"/>
  <c r="H28" i="4" l="1"/>
</calcChain>
</file>

<file path=xl/sharedStrings.xml><?xml version="1.0" encoding="utf-8"?>
<sst xmlns="http://schemas.openxmlformats.org/spreadsheetml/2006/main" count="104" uniqueCount="66">
  <si>
    <r>
      <t>(m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)</t>
    </r>
  </si>
  <si>
    <t>复核：</t>
  </si>
  <si>
    <t>编制：</t>
  </si>
  <si>
    <t>合 计</t>
  </si>
  <si>
    <t>0.5m管节个数</t>
    <phoneticPr fontId="2" type="noConversion"/>
  </si>
  <si>
    <t>1m管节个数</t>
    <phoneticPr fontId="2" type="noConversion"/>
  </si>
  <si>
    <t>涵长</t>
  </si>
  <si>
    <t>交角</t>
  </si>
  <si>
    <t>填挖高度</t>
  </si>
  <si>
    <t>路基宽度</t>
  </si>
  <si>
    <r>
      <t>(m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)</t>
    </r>
  </si>
  <si>
    <t>(kg)</t>
  </si>
  <si>
    <t>(m)</t>
  </si>
  <si>
    <t>(孔-米)</t>
  </si>
  <si>
    <t>(°)</t>
  </si>
  <si>
    <t>C30
混凝土</t>
  </si>
  <si>
    <t>C30
混凝土</t>
    <phoneticPr fontId="2" type="noConversion"/>
  </si>
  <si>
    <t>砂砾
垫层</t>
    <phoneticPr fontId="2" type="noConversion"/>
  </si>
  <si>
    <t>基础</t>
  </si>
  <si>
    <t>墙身</t>
  </si>
  <si>
    <t>四层
沥青
浸制
麻布</t>
    <phoneticPr fontId="2" type="noConversion"/>
  </si>
  <si>
    <t>沥青
麻絮
填塞</t>
    <phoneticPr fontId="2" type="noConversion"/>
  </si>
  <si>
    <t>涂热
沥青
两层</t>
  </si>
  <si>
    <t>两层
沥青
浸制
麻布</t>
    <phoneticPr fontId="2" type="noConversion"/>
  </si>
  <si>
    <t>HPB300
钢筋</t>
    <phoneticPr fontId="2" type="noConversion"/>
  </si>
  <si>
    <t>HRB400
钢筋</t>
    <phoneticPr fontId="2" type="noConversion"/>
  </si>
  <si>
    <t>抑水墙</t>
  </si>
  <si>
    <t>洞口铺砌</t>
  </si>
  <si>
    <t>八字墙</t>
  </si>
  <si>
    <t>挖基
土方</t>
  </si>
  <si>
    <t>沉降缝</t>
  </si>
  <si>
    <t>防水层</t>
  </si>
  <si>
    <t>管节接头</t>
  </si>
  <si>
    <t>帽 石</t>
  </si>
  <si>
    <t>端  墙</t>
  </si>
  <si>
    <t>基  础</t>
  </si>
  <si>
    <t>管  节</t>
  </si>
  <si>
    <t>备  注</t>
  </si>
  <si>
    <t>附      属      工      程</t>
  </si>
  <si>
    <t xml:space="preserve">主      体      工      程 </t>
  </si>
  <si>
    <t>涵长</t>
    <phoneticPr fontId="2" type="noConversion"/>
  </si>
  <si>
    <t xml:space="preserve">孔数
-
孔径       </t>
  </si>
  <si>
    <t xml:space="preserve">与
路
中
线
交
角 </t>
  </si>
  <si>
    <t>主  线
桩  号</t>
  </si>
  <si>
    <t>序
号</t>
  </si>
  <si>
    <t>路基、路面排水工程数量表（圆管涵）</t>
    <phoneticPr fontId="2" type="noConversion"/>
  </si>
  <si>
    <t>审核：</t>
    <phoneticPr fontId="2" type="noConversion"/>
  </si>
  <si>
    <t>路线</t>
    <phoneticPr fontId="2" type="noConversion"/>
  </si>
  <si>
    <t>砂
垫层</t>
    <phoneticPr fontId="2" type="noConversion"/>
  </si>
  <si>
    <t>公主岭市永发乡永发村基础设施建设项目</t>
    <phoneticPr fontId="2" type="noConversion"/>
  </si>
  <si>
    <t>八屯1路</t>
    <phoneticPr fontId="2" type="noConversion"/>
  </si>
  <si>
    <t>1-Φ0.8</t>
    <phoneticPr fontId="10" type="noConversion"/>
  </si>
  <si>
    <t>八屯2路</t>
  </si>
  <si>
    <t>1-Φ0.5</t>
    <phoneticPr fontId="10" type="noConversion"/>
  </si>
  <si>
    <t>1-Φ0.6</t>
    <phoneticPr fontId="10" type="noConversion"/>
  </si>
  <si>
    <t>七屯1路</t>
    <phoneticPr fontId="2" type="noConversion"/>
  </si>
  <si>
    <t>七屯2路</t>
    <phoneticPr fontId="2" type="noConversion"/>
  </si>
  <si>
    <t>七屯3路</t>
    <phoneticPr fontId="2" type="noConversion"/>
  </si>
  <si>
    <t>六屯1路</t>
    <phoneticPr fontId="2" type="noConversion"/>
  </si>
  <si>
    <t>六屯2路</t>
    <phoneticPr fontId="2" type="noConversion"/>
  </si>
  <si>
    <t>六屯3路</t>
    <phoneticPr fontId="2" type="noConversion"/>
  </si>
  <si>
    <t>1-Φ1.0</t>
    <phoneticPr fontId="10" type="noConversion"/>
  </si>
  <si>
    <t>三屯1路</t>
    <phoneticPr fontId="2" type="noConversion"/>
  </si>
  <si>
    <t>三屯2路</t>
    <phoneticPr fontId="2" type="noConversion"/>
  </si>
  <si>
    <t>三屯3路</t>
    <phoneticPr fontId="2" type="noConversion"/>
  </si>
  <si>
    <t>八屯4路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</si>
</sst>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"/>
    <numFmt numFmtId="177" formatCode="0_);[Red]\(0\)"/>
    <numFmt numFmtId="178" formatCode="0.0_ "/>
    <numFmt numFmtId="179" formatCode="0.0_);[Red]\(0.0\)"/>
    <numFmt numFmtId="180" formatCode="\K##\+###"/>
    <numFmt numFmtId="181" formatCode="\K0\+000"/>
    <numFmt numFmtId="182" formatCode="0.00_ "/>
  </numFmts>
  <fonts count="1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1" fillId="0" borderId="0"/>
  </cellStyleXfs>
  <cellXfs count="84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77" fontId="4" fillId="0" borderId="0" xfId="2" applyNumberFormat="1" applyFont="1" applyFill="1" applyAlignment="1">
      <alignment horizontal="center" vertical="center"/>
    </xf>
    <xf numFmtId="0" fontId="1" fillId="0" borderId="0" xfId="2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left" vertical="center"/>
    </xf>
    <xf numFmtId="0" fontId="1" fillId="0" borderId="0" xfId="2" applyNumberFormat="1" applyFont="1" applyFill="1" applyBorder="1" applyAlignment="1">
      <alignment horizontal="left" vertical="center"/>
    </xf>
    <xf numFmtId="0" fontId="1" fillId="0" borderId="0" xfId="2" applyNumberFormat="1" applyFont="1" applyFill="1" applyBorder="1" applyAlignment="1">
      <alignment horizontal="center" vertical="center"/>
    </xf>
    <xf numFmtId="0" fontId="7" fillId="0" borderId="8" xfId="2" applyFont="1" applyFill="1" applyBorder="1" applyAlignment="1">
      <alignment vertical="center"/>
    </xf>
    <xf numFmtId="0" fontId="4" fillId="0" borderId="0" xfId="2" applyFont="1" applyFill="1" applyAlignment="1">
      <alignment horizontal="center"/>
    </xf>
    <xf numFmtId="0" fontId="4" fillId="0" borderId="0" xfId="2" applyNumberFormat="1" applyFont="1" applyFill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0" fontId="4" fillId="0" borderId="16" xfId="2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/>
    </xf>
    <xf numFmtId="0" fontId="8" fillId="0" borderId="0" xfId="2" applyNumberFormat="1" applyFont="1" applyFill="1" applyAlignment="1">
      <alignment horizontal="center" vertical="center"/>
    </xf>
    <xf numFmtId="0" fontId="4" fillId="0" borderId="13" xfId="2" applyNumberFormat="1" applyFont="1" applyFill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center" vertical="center"/>
    </xf>
    <xf numFmtId="182" fontId="4" fillId="0" borderId="6" xfId="2" applyNumberFormat="1" applyFont="1" applyFill="1" applyBorder="1" applyAlignment="1">
      <alignment horizontal="center" vertical="center"/>
    </xf>
    <xf numFmtId="178" fontId="4" fillId="0" borderId="6" xfId="2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176" fontId="4" fillId="0" borderId="7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0" xfId="2" applyFill="1"/>
    <xf numFmtId="18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center" vertical="center"/>
    </xf>
    <xf numFmtId="0" fontId="1" fillId="0" borderId="0" xfId="2" applyNumberFormat="1" applyFont="1" applyFill="1"/>
    <xf numFmtId="177" fontId="8" fillId="0" borderId="5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1" fontId="4" fillId="0" borderId="6" xfId="2" applyNumberFormat="1" applyFont="1" applyFill="1" applyBorder="1" applyAlignment="1">
      <alignment horizontal="center" vertical="center"/>
    </xf>
    <xf numFmtId="0" fontId="8" fillId="0" borderId="5" xfId="2" applyNumberFormat="1" applyFont="1" applyFill="1" applyBorder="1" applyAlignment="1">
      <alignment horizontal="center" vertical="center"/>
    </xf>
    <xf numFmtId="0" fontId="4" fillId="0" borderId="2" xfId="2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1" fillId="0" borderId="8" xfId="2" applyNumberFormat="1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177" fontId="4" fillId="0" borderId="2" xfId="2" applyNumberFormat="1" applyFont="1" applyFill="1" applyBorder="1" applyAlignment="1">
      <alignment horizontal="center" vertical="center"/>
    </xf>
    <xf numFmtId="181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/>
    </xf>
    <xf numFmtId="176" fontId="4" fillId="0" borderId="0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176" fontId="9" fillId="0" borderId="16" xfId="0" applyNumberFormat="1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1" fillId="0" borderId="8" xfId="2" applyNumberFormat="1" applyFont="1" applyFill="1" applyBorder="1" applyAlignment="1">
      <alignment horizontal="left" vertical="center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177" fontId="4" fillId="0" borderId="9" xfId="2" applyNumberFormat="1" applyFont="1" applyFill="1" applyBorder="1" applyAlignment="1">
      <alignment horizontal="center" vertical="center"/>
    </xf>
    <xf numFmtId="177" fontId="4" fillId="0" borderId="2" xfId="2" applyNumberFormat="1" applyFont="1" applyFill="1" applyBorder="1" applyAlignment="1">
      <alignment horizontal="center" vertical="center"/>
    </xf>
    <xf numFmtId="0" fontId="4" fillId="0" borderId="9" xfId="2" applyNumberFormat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2" xfId="2" applyNumberFormat="1" applyFont="1" applyFill="1" applyBorder="1" applyAlignment="1">
      <alignment horizontal="center" vertical="center"/>
    </xf>
    <xf numFmtId="0" fontId="4" fillId="0" borderId="2" xfId="2" applyNumberFormat="1" applyFont="1" applyFill="1" applyBorder="1" applyAlignment="1">
      <alignment horizontal="center" vertical="center" wrapText="1"/>
    </xf>
    <xf numFmtId="0" fontId="4" fillId="0" borderId="10" xfId="2" applyNumberFormat="1" applyFont="1" applyFill="1" applyBorder="1" applyAlignment="1">
      <alignment horizontal="center" vertical="center" wrapText="1"/>
    </xf>
    <xf numFmtId="0" fontId="4" fillId="0" borderId="11" xfId="2" applyNumberFormat="1" applyFont="1" applyFill="1" applyBorder="1" applyAlignment="1">
      <alignment horizontal="center" vertical="center"/>
    </xf>
    <xf numFmtId="0" fontId="8" fillId="0" borderId="5" xfId="2" applyNumberFormat="1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4" fillId="0" borderId="11" xfId="2" applyNumberFormat="1" applyFont="1" applyFill="1" applyBorder="1" applyAlignment="1">
      <alignment horizontal="center" vertical="center" wrapText="1"/>
    </xf>
    <xf numFmtId="0" fontId="4" fillId="0" borderId="15" xfId="2" applyNumberFormat="1" applyFont="1" applyFill="1" applyBorder="1" applyAlignment="1">
      <alignment horizontal="center" vertical="center"/>
    </xf>
    <xf numFmtId="0" fontId="4" fillId="0" borderId="14" xfId="2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504825</xdr:colOff>
      <xdr:row>0</xdr:row>
      <xdr:rowOff>0</xdr:rowOff>
    </xdr:from>
    <xdr:to>
      <xdr:col>11</xdr:col>
      <xdr:colOff>485775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734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485775</xdr:colOff>
      <xdr:row>0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8734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447675</xdr:colOff>
      <xdr:row>0</xdr:row>
      <xdr:rowOff>0</xdr:rowOff>
    </xdr:from>
    <xdr:to>
      <xdr:col>18</xdr:col>
      <xdr:colOff>361950</xdr:colOff>
      <xdr:row>0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1347787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485775</xdr:colOff>
      <xdr:row>0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8734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447675</xdr:colOff>
      <xdr:row>0</xdr:row>
      <xdr:rowOff>0</xdr:rowOff>
    </xdr:from>
    <xdr:to>
      <xdr:col>18</xdr:col>
      <xdr:colOff>361950</xdr:colOff>
      <xdr:row>0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V="1">
          <a:off x="1347787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485775</xdr:colOff>
      <xdr:row>0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>
          <a:off x="8734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447675</xdr:colOff>
      <xdr:row>0</xdr:row>
      <xdr:rowOff>0</xdr:rowOff>
    </xdr:from>
    <xdr:to>
      <xdr:col>18</xdr:col>
      <xdr:colOff>361950</xdr:colOff>
      <xdr:row>0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 flipV="1">
          <a:off x="1347787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485775</xdr:colOff>
      <xdr:row>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734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447675</xdr:colOff>
      <xdr:row>0</xdr:row>
      <xdr:rowOff>0</xdr:rowOff>
    </xdr:from>
    <xdr:to>
      <xdr:col>18</xdr:col>
      <xdr:colOff>361950</xdr:colOff>
      <xdr:row>0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 flipV="1">
          <a:off x="1347787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485775</xdr:colOff>
      <xdr:row>0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>
          <a:off x="8734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447675</xdr:colOff>
      <xdr:row>0</xdr:row>
      <xdr:rowOff>0</xdr:rowOff>
    </xdr:from>
    <xdr:to>
      <xdr:col>18</xdr:col>
      <xdr:colOff>361950</xdr:colOff>
      <xdr:row>0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 flipV="1">
          <a:off x="1347787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485775</xdr:colOff>
      <xdr:row>0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>
          <a:off x="8734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447675</xdr:colOff>
      <xdr:row>0</xdr:row>
      <xdr:rowOff>0</xdr:rowOff>
    </xdr:from>
    <xdr:to>
      <xdr:col>18</xdr:col>
      <xdr:colOff>361950</xdr:colOff>
      <xdr:row>0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 flipV="1">
          <a:off x="1347787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485775</xdr:colOff>
      <xdr:row>0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>
          <a:off x="8734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447675</xdr:colOff>
      <xdr:row>0</xdr:row>
      <xdr:rowOff>0</xdr:rowOff>
    </xdr:from>
    <xdr:to>
      <xdr:col>18</xdr:col>
      <xdr:colOff>361950</xdr:colOff>
      <xdr:row>0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 flipV="1">
          <a:off x="1347787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485775</xdr:colOff>
      <xdr:row>0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>
          <a:off x="8734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41" name="Line 40"/>
        <xdr:cNvSpPr>
          <a:spLocks noChangeShapeType="1"/>
        </xdr:cNvSpPr>
      </xdr:nvSpPr>
      <xdr:spPr bwMode="auto">
        <a:xfrm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447675</xdr:colOff>
      <xdr:row>0</xdr:row>
      <xdr:rowOff>0</xdr:rowOff>
    </xdr:from>
    <xdr:to>
      <xdr:col>18</xdr:col>
      <xdr:colOff>361950</xdr:colOff>
      <xdr:row>0</xdr:row>
      <xdr:rowOff>0</xdr:rowOff>
    </xdr:to>
    <xdr:sp macro="" textlink="">
      <xdr:nvSpPr>
        <xdr:cNvPr id="42" name="Line 41"/>
        <xdr:cNvSpPr>
          <a:spLocks noChangeShapeType="1"/>
        </xdr:cNvSpPr>
      </xdr:nvSpPr>
      <xdr:spPr bwMode="auto">
        <a:xfrm flipV="1">
          <a:off x="1347787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43" name="Line 42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44" name="Line 43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45" name="Line 44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457200</xdr:rowOff>
    </xdr:from>
    <xdr:to>
      <xdr:col>11</xdr:col>
      <xdr:colOff>485775</xdr:colOff>
      <xdr:row>0</xdr:row>
      <xdr:rowOff>457200</xdr:rowOff>
    </xdr:to>
    <xdr:sp macro="" textlink="">
      <xdr:nvSpPr>
        <xdr:cNvPr id="46" name="Line 45"/>
        <xdr:cNvSpPr>
          <a:spLocks noChangeShapeType="1"/>
        </xdr:cNvSpPr>
      </xdr:nvSpPr>
      <xdr:spPr bwMode="auto">
        <a:xfrm>
          <a:off x="8734425" y="18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47" name="Line 46"/>
        <xdr:cNvSpPr>
          <a:spLocks noChangeShapeType="1"/>
        </xdr:cNvSpPr>
      </xdr:nvSpPr>
      <xdr:spPr bwMode="auto">
        <a:xfrm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457200</xdr:rowOff>
    </xdr:from>
    <xdr:to>
      <xdr:col>11</xdr:col>
      <xdr:colOff>485775</xdr:colOff>
      <xdr:row>0</xdr:row>
      <xdr:rowOff>457200</xdr:rowOff>
    </xdr:to>
    <xdr:sp macro="" textlink="">
      <xdr:nvSpPr>
        <xdr:cNvPr id="48" name="Line 63"/>
        <xdr:cNvSpPr>
          <a:spLocks noChangeShapeType="1"/>
        </xdr:cNvSpPr>
      </xdr:nvSpPr>
      <xdr:spPr bwMode="auto">
        <a:xfrm>
          <a:off x="8734425" y="18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49" name="Line 64"/>
        <xdr:cNvSpPr>
          <a:spLocks noChangeShapeType="1"/>
        </xdr:cNvSpPr>
      </xdr:nvSpPr>
      <xdr:spPr bwMode="auto">
        <a:xfrm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457200</xdr:rowOff>
    </xdr:from>
    <xdr:to>
      <xdr:col>11</xdr:col>
      <xdr:colOff>485775</xdr:colOff>
      <xdr:row>0</xdr:row>
      <xdr:rowOff>457200</xdr:rowOff>
    </xdr:to>
    <xdr:sp macro="" textlink="">
      <xdr:nvSpPr>
        <xdr:cNvPr id="50" name="Line 81"/>
        <xdr:cNvSpPr>
          <a:spLocks noChangeShapeType="1"/>
        </xdr:cNvSpPr>
      </xdr:nvSpPr>
      <xdr:spPr bwMode="auto">
        <a:xfrm>
          <a:off x="8734425" y="18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51" name="Line 82"/>
        <xdr:cNvSpPr>
          <a:spLocks noChangeShapeType="1"/>
        </xdr:cNvSpPr>
      </xdr:nvSpPr>
      <xdr:spPr bwMode="auto">
        <a:xfrm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428625</xdr:colOff>
      <xdr:row>0</xdr:row>
      <xdr:rowOff>0</xdr:rowOff>
    </xdr:from>
    <xdr:to>
      <xdr:col>25</xdr:col>
      <xdr:colOff>428625</xdr:colOff>
      <xdr:row>0</xdr:row>
      <xdr:rowOff>0</xdr:rowOff>
    </xdr:to>
    <xdr:sp macro="" textlink="">
      <xdr:nvSpPr>
        <xdr:cNvPr id="52" name="Line 242"/>
        <xdr:cNvSpPr>
          <a:spLocks noChangeShapeType="1"/>
        </xdr:cNvSpPr>
      </xdr:nvSpPr>
      <xdr:spPr bwMode="auto">
        <a:xfrm flipV="1">
          <a:off x="182594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0</xdr:row>
      <xdr:rowOff>0</xdr:rowOff>
    </xdr:from>
    <xdr:to>
      <xdr:col>28</xdr:col>
      <xdr:colOff>9525</xdr:colOff>
      <xdr:row>0</xdr:row>
      <xdr:rowOff>9525</xdr:rowOff>
    </xdr:to>
    <xdr:sp macro="" textlink="">
      <xdr:nvSpPr>
        <xdr:cNvPr id="53" name="Rectangle 243"/>
        <xdr:cNvSpPr>
          <a:spLocks noChangeArrowheads="1"/>
        </xdr:cNvSpPr>
      </xdr:nvSpPr>
      <xdr:spPr bwMode="auto">
        <a:xfrm>
          <a:off x="19888200" y="0"/>
          <a:ext cx="9525" cy="9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273326</xdr:colOff>
      <xdr:row>28</xdr:row>
      <xdr:rowOff>24847</xdr:rowOff>
    </xdr:from>
    <xdr:to>
      <xdr:col>3</xdr:col>
      <xdr:colOff>69451</xdr:colOff>
      <xdr:row>28</xdr:row>
      <xdr:rowOff>282022</xdr:rowOff>
    </xdr:to>
    <xdr:pic>
      <xdr:nvPicPr>
        <xdr:cNvPr id="57" name="图片 5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664" t="68730" r="37538" b="23615"/>
        <a:stretch/>
      </xdr:blipFill>
      <xdr:spPr bwMode="auto">
        <a:xfrm>
          <a:off x="1093304" y="8622195"/>
          <a:ext cx="55812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405848</xdr:colOff>
      <xdr:row>28</xdr:row>
      <xdr:rowOff>24848</xdr:rowOff>
    </xdr:from>
    <xdr:to>
      <xdr:col>13</xdr:col>
      <xdr:colOff>426967</xdr:colOff>
      <xdr:row>29</xdr:row>
      <xdr:rowOff>51766</xdr:rowOff>
    </xdr:to>
    <xdr:pic>
      <xdr:nvPicPr>
        <xdr:cNvPr id="58" name="图片 5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11" t="60219" r="70030" b="32248"/>
        <a:stretch/>
      </xdr:blipFill>
      <xdr:spPr bwMode="auto">
        <a:xfrm>
          <a:off x="6766891" y="8622196"/>
          <a:ext cx="542924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107674</xdr:colOff>
      <xdr:row>28</xdr:row>
      <xdr:rowOff>1</xdr:rowOff>
    </xdr:from>
    <xdr:to>
      <xdr:col>25</xdr:col>
      <xdr:colOff>764899</xdr:colOff>
      <xdr:row>28</xdr:row>
      <xdr:rowOff>295276</xdr:rowOff>
    </xdr:to>
    <xdr:pic>
      <xdr:nvPicPr>
        <xdr:cNvPr id="59" name="图片 5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147" t="54784" r="46074" b="39685"/>
        <a:stretch/>
      </xdr:blipFill>
      <xdr:spPr bwMode="auto">
        <a:xfrm>
          <a:off x="12705522" y="8597349"/>
          <a:ext cx="65722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M29"/>
  <sheetViews>
    <sheetView tabSelected="1" view="pageBreakPreview" zoomScale="115" zoomScaleNormal="100" zoomScaleSheetLayoutView="115" workbookViewId="0">
      <pane xSplit="4" ySplit="7" topLeftCell="E26" activePane="bottomRight" state="frozen"/>
      <selection activeCell="Z17" sqref="Z17"/>
      <selection pane="topRight" activeCell="Z17" sqref="Z17"/>
      <selection pane="bottomLeft" activeCell="Z17" sqref="Z17"/>
      <selection pane="bottomRight" activeCell="Y32" sqref="Y32"/>
    </sheetView>
  </sheetViews>
  <sheetFormatPr defaultColWidth="9" defaultRowHeight="14.25" x14ac:dyDescent="0.15"/>
  <cols>
    <col min="1" max="1" width="3.625" style="5" customWidth="1"/>
    <col min="2" max="2" width="7.125" style="5" customWidth="1"/>
    <col min="3" max="3" width="10" style="5" customWidth="1"/>
    <col min="4" max="4" width="4.875" style="5" customWidth="1"/>
    <col min="5" max="5" width="8.375" style="5" bestFit="1" customWidth="1"/>
    <col min="6" max="6" width="6.125" style="6" customWidth="1"/>
    <col min="7" max="7" width="6.625" style="3" customWidth="1"/>
    <col min="8" max="8" width="7.375" style="3" customWidth="1"/>
    <col min="9" max="9" width="7.125" style="3" customWidth="1"/>
    <col min="10" max="10" width="6.875" style="3" customWidth="1"/>
    <col min="11" max="11" width="8.5" style="3" bestFit="1" customWidth="1"/>
    <col min="12" max="14" width="6.875" style="3" customWidth="1"/>
    <col min="15" max="15" width="5.125" style="3" customWidth="1"/>
    <col min="16" max="16" width="5.625" style="3" customWidth="1"/>
    <col min="17" max="17" width="6.75" style="3" bestFit="1" customWidth="1"/>
    <col min="18" max="18" width="5.875" style="4" bestFit="1" customWidth="1"/>
    <col min="19" max="19" width="4.875" style="4" bestFit="1" customWidth="1"/>
    <col min="20" max="20" width="6.125" style="4" customWidth="1"/>
    <col min="21" max="21" width="6.875" style="4" customWidth="1"/>
    <col min="22" max="22" width="6.875" style="3" customWidth="1"/>
    <col min="23" max="23" width="7.5" style="3" bestFit="1" customWidth="1"/>
    <col min="24" max="24" width="5.875" style="3" bestFit="1" customWidth="1"/>
    <col min="25" max="25" width="6.75" style="3" bestFit="1" customWidth="1"/>
    <col min="26" max="26" width="10.75" style="5" customWidth="1"/>
    <col min="27" max="27" width="11.25" style="5" customWidth="1"/>
    <col min="28" max="31" width="9.125" style="3" customWidth="1"/>
    <col min="32" max="32" width="9.75" style="3" bestFit="1" customWidth="1"/>
    <col min="33" max="33" width="11.625" style="3" bestFit="1" customWidth="1"/>
    <col min="34" max="39" width="9.125" style="5" customWidth="1"/>
    <col min="40" max="16384" width="9" style="32"/>
  </cols>
  <sheetData>
    <row r="1" spans="1:33" s="14" customFormat="1" ht="30" customHeight="1" x14ac:dyDescent="0.3">
      <c r="A1" s="63" t="s">
        <v>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45"/>
      <c r="AB1" s="16"/>
      <c r="AC1" s="15"/>
      <c r="AD1" s="15"/>
      <c r="AE1" s="15"/>
      <c r="AF1" s="15"/>
      <c r="AG1" s="15"/>
    </row>
    <row r="2" spans="1:33" s="8" customFormat="1" ht="20.100000000000001" customHeight="1" thickBot="1" x14ac:dyDescent="0.2">
      <c r="A2" s="13" t="s">
        <v>49</v>
      </c>
      <c r="B2" s="13"/>
      <c r="C2" s="13"/>
      <c r="D2" s="13"/>
      <c r="E2" s="13"/>
      <c r="F2" s="13"/>
      <c r="G2" s="12"/>
      <c r="H2" s="12"/>
      <c r="I2" s="12"/>
      <c r="J2" s="12"/>
      <c r="K2" s="12"/>
      <c r="L2" s="46"/>
      <c r="M2" s="46"/>
      <c r="N2" s="46"/>
      <c r="O2" s="46"/>
      <c r="P2" s="46"/>
      <c r="Q2" s="46"/>
      <c r="R2" s="46"/>
      <c r="S2" s="46"/>
      <c r="T2" s="11"/>
      <c r="U2" s="64"/>
      <c r="V2" s="64"/>
      <c r="W2" s="64"/>
      <c r="X2" s="64"/>
      <c r="Y2" s="64"/>
      <c r="Z2" s="10"/>
      <c r="AA2" s="10"/>
      <c r="AB2" s="12"/>
      <c r="AC2" s="7"/>
      <c r="AD2" s="7"/>
      <c r="AE2" s="7"/>
      <c r="AF2" s="7"/>
      <c r="AG2" s="7"/>
    </row>
    <row r="3" spans="1:33" ht="24" customHeight="1" x14ac:dyDescent="0.15">
      <c r="A3" s="65" t="s">
        <v>44</v>
      </c>
      <c r="B3" s="67" t="s">
        <v>47</v>
      </c>
      <c r="C3" s="67" t="s">
        <v>43</v>
      </c>
      <c r="D3" s="67" t="s">
        <v>42</v>
      </c>
      <c r="E3" s="67" t="s">
        <v>41</v>
      </c>
      <c r="F3" s="70" t="s">
        <v>40</v>
      </c>
      <c r="G3" s="72" t="s">
        <v>39</v>
      </c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 t="s">
        <v>38</v>
      </c>
      <c r="V3" s="72"/>
      <c r="W3" s="72"/>
      <c r="X3" s="72"/>
      <c r="Y3" s="72"/>
      <c r="Z3" s="73" t="s">
        <v>37</v>
      </c>
      <c r="AA3" s="9"/>
      <c r="AB3" s="4"/>
    </row>
    <row r="4" spans="1:33" ht="24" customHeight="1" x14ac:dyDescent="0.15">
      <c r="A4" s="66"/>
      <c r="B4" s="68"/>
      <c r="C4" s="68"/>
      <c r="D4" s="69"/>
      <c r="E4" s="69"/>
      <c r="F4" s="71"/>
      <c r="G4" s="75" t="s">
        <v>36</v>
      </c>
      <c r="H4" s="75"/>
      <c r="I4" s="75"/>
      <c r="J4" s="75" t="s">
        <v>35</v>
      </c>
      <c r="K4" s="75"/>
      <c r="L4" s="75" t="s">
        <v>34</v>
      </c>
      <c r="M4" s="75"/>
      <c r="N4" s="43" t="s">
        <v>33</v>
      </c>
      <c r="O4" s="75" t="s">
        <v>32</v>
      </c>
      <c r="P4" s="75"/>
      <c r="Q4" s="43" t="s">
        <v>31</v>
      </c>
      <c r="R4" s="75" t="s">
        <v>30</v>
      </c>
      <c r="S4" s="75"/>
      <c r="T4" s="76" t="s">
        <v>29</v>
      </c>
      <c r="U4" s="75" t="s">
        <v>28</v>
      </c>
      <c r="V4" s="75"/>
      <c r="W4" s="75" t="s">
        <v>27</v>
      </c>
      <c r="X4" s="75"/>
      <c r="Y4" s="43" t="s">
        <v>26</v>
      </c>
      <c r="Z4" s="74"/>
      <c r="AA4" s="9"/>
      <c r="AB4" s="4"/>
    </row>
    <row r="5" spans="1:33" ht="24" customHeight="1" x14ac:dyDescent="0.15">
      <c r="A5" s="66"/>
      <c r="B5" s="68"/>
      <c r="C5" s="68"/>
      <c r="D5" s="69"/>
      <c r="E5" s="69"/>
      <c r="F5" s="71"/>
      <c r="G5" s="77" t="s">
        <v>15</v>
      </c>
      <c r="H5" s="77" t="s">
        <v>25</v>
      </c>
      <c r="I5" s="77" t="s">
        <v>24</v>
      </c>
      <c r="J5" s="77" t="s">
        <v>15</v>
      </c>
      <c r="K5" s="76" t="s">
        <v>48</v>
      </c>
      <c r="L5" s="43" t="s">
        <v>19</v>
      </c>
      <c r="M5" s="43" t="s">
        <v>18</v>
      </c>
      <c r="N5" s="76" t="s">
        <v>15</v>
      </c>
      <c r="O5" s="76" t="s">
        <v>21</v>
      </c>
      <c r="P5" s="76" t="s">
        <v>23</v>
      </c>
      <c r="Q5" s="76" t="s">
        <v>22</v>
      </c>
      <c r="R5" s="76" t="s">
        <v>21</v>
      </c>
      <c r="S5" s="76" t="s">
        <v>20</v>
      </c>
      <c r="T5" s="75"/>
      <c r="U5" s="43" t="s">
        <v>19</v>
      </c>
      <c r="V5" s="43" t="s">
        <v>18</v>
      </c>
      <c r="W5" s="77" t="s">
        <v>16</v>
      </c>
      <c r="X5" s="76" t="s">
        <v>17</v>
      </c>
      <c r="Y5" s="77" t="s">
        <v>16</v>
      </c>
      <c r="Z5" s="74"/>
      <c r="AA5" s="9"/>
      <c r="AB5" s="4"/>
    </row>
    <row r="6" spans="1:33" ht="24" customHeight="1" x14ac:dyDescent="0.15">
      <c r="A6" s="66"/>
      <c r="B6" s="68"/>
      <c r="C6" s="68"/>
      <c r="D6" s="69"/>
      <c r="E6" s="69"/>
      <c r="F6" s="71"/>
      <c r="G6" s="81"/>
      <c r="H6" s="81"/>
      <c r="I6" s="81"/>
      <c r="J6" s="81"/>
      <c r="K6" s="75"/>
      <c r="L6" s="42" t="s">
        <v>15</v>
      </c>
      <c r="M6" s="42" t="s">
        <v>15</v>
      </c>
      <c r="N6" s="76"/>
      <c r="O6" s="76"/>
      <c r="P6" s="76"/>
      <c r="Q6" s="75"/>
      <c r="R6" s="76"/>
      <c r="S6" s="76"/>
      <c r="T6" s="75"/>
      <c r="U6" s="42" t="s">
        <v>16</v>
      </c>
      <c r="V6" s="42" t="s">
        <v>15</v>
      </c>
      <c r="W6" s="78"/>
      <c r="X6" s="75"/>
      <c r="Y6" s="78"/>
      <c r="Z6" s="74"/>
      <c r="AA6" s="9"/>
      <c r="AB6" s="4"/>
    </row>
    <row r="7" spans="1:33" ht="24" customHeight="1" x14ac:dyDescent="0.15">
      <c r="A7" s="66"/>
      <c r="B7" s="68"/>
      <c r="C7" s="68"/>
      <c r="D7" s="47" t="s">
        <v>14</v>
      </c>
      <c r="E7" s="47" t="s">
        <v>13</v>
      </c>
      <c r="F7" s="49" t="s">
        <v>12</v>
      </c>
      <c r="G7" s="42" t="s">
        <v>0</v>
      </c>
      <c r="H7" s="42" t="s">
        <v>11</v>
      </c>
      <c r="I7" s="42" t="s">
        <v>11</v>
      </c>
      <c r="J7" s="42" t="s">
        <v>0</v>
      </c>
      <c r="K7" s="42" t="s">
        <v>0</v>
      </c>
      <c r="L7" s="42" t="s">
        <v>0</v>
      </c>
      <c r="M7" s="42" t="s">
        <v>0</v>
      </c>
      <c r="N7" s="42" t="s">
        <v>0</v>
      </c>
      <c r="O7" s="42" t="s">
        <v>10</v>
      </c>
      <c r="P7" s="42" t="s">
        <v>10</v>
      </c>
      <c r="Q7" s="42" t="s">
        <v>10</v>
      </c>
      <c r="R7" s="42" t="s">
        <v>10</v>
      </c>
      <c r="S7" s="42" t="s">
        <v>10</v>
      </c>
      <c r="T7" s="42" t="s">
        <v>0</v>
      </c>
      <c r="U7" s="42" t="s">
        <v>0</v>
      </c>
      <c r="V7" s="42" t="s">
        <v>0</v>
      </c>
      <c r="W7" s="42" t="s">
        <v>0</v>
      </c>
      <c r="X7" s="42" t="s">
        <v>0</v>
      </c>
      <c r="Y7" s="42" t="s">
        <v>0</v>
      </c>
      <c r="Z7" s="74"/>
      <c r="AA7" s="9"/>
      <c r="AB7" s="17" t="s">
        <v>9</v>
      </c>
      <c r="AC7" s="17" t="s">
        <v>8</v>
      </c>
      <c r="AD7" s="17" t="s">
        <v>7</v>
      </c>
      <c r="AE7" s="17" t="s">
        <v>6</v>
      </c>
      <c r="AF7" s="3" t="s">
        <v>5</v>
      </c>
      <c r="AG7" s="3" t="s">
        <v>4</v>
      </c>
    </row>
    <row r="8" spans="1:33" s="1" customFormat="1" ht="24" customHeight="1" x14ac:dyDescent="0.15">
      <c r="A8" s="29">
        <f>ROW()-7</f>
        <v>1</v>
      </c>
      <c r="B8" s="50" t="s">
        <v>62</v>
      </c>
      <c r="C8" s="50">
        <v>3</v>
      </c>
      <c r="D8" s="34">
        <v>90</v>
      </c>
      <c r="E8" s="30" t="s">
        <v>61</v>
      </c>
      <c r="F8" s="51">
        <v>15</v>
      </c>
      <c r="G8" s="52">
        <f>F8*0.34</f>
        <v>5.1000000000000005</v>
      </c>
      <c r="H8" s="52">
        <f>F8*17.16</f>
        <v>257.39999999999998</v>
      </c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53">
        <f>F8*1.13</f>
        <v>16.95</v>
      </c>
      <c r="U8" s="31"/>
      <c r="V8" s="31"/>
      <c r="W8" s="31"/>
      <c r="X8" s="31"/>
      <c r="Y8" s="31"/>
      <c r="Z8" s="18"/>
      <c r="AA8" s="21"/>
      <c r="AB8" s="19"/>
      <c r="AC8" s="19"/>
      <c r="AD8" s="19"/>
      <c r="AE8" s="19"/>
      <c r="AF8" s="2"/>
      <c r="AG8" s="2"/>
    </row>
    <row r="9" spans="1:33" s="1" customFormat="1" ht="24" customHeight="1" x14ac:dyDescent="0.15">
      <c r="A9" s="29">
        <f t="shared" ref="A9:A20" si="0">ROW()-7</f>
        <v>2</v>
      </c>
      <c r="B9" s="50" t="s">
        <v>62</v>
      </c>
      <c r="C9" s="50">
        <v>561</v>
      </c>
      <c r="D9" s="34">
        <v>90</v>
      </c>
      <c r="E9" s="30" t="s">
        <v>53</v>
      </c>
      <c r="F9" s="51">
        <v>15</v>
      </c>
      <c r="G9" s="31">
        <f>F9*0.11</f>
        <v>1.65</v>
      </c>
      <c r="H9" s="31">
        <f>F9*9.55</f>
        <v>143.25</v>
      </c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53">
        <f>F9*0.302</f>
        <v>4.53</v>
      </c>
      <c r="U9" s="31"/>
      <c r="V9" s="31"/>
      <c r="W9" s="31"/>
      <c r="X9" s="31"/>
      <c r="Y9" s="31"/>
      <c r="Z9" s="18"/>
      <c r="AA9" s="21"/>
      <c r="AB9" s="19"/>
      <c r="AC9" s="19"/>
      <c r="AD9" s="19"/>
      <c r="AE9" s="19"/>
      <c r="AF9" s="2"/>
      <c r="AG9" s="2"/>
    </row>
    <row r="10" spans="1:33" s="1" customFormat="1" ht="24" customHeight="1" x14ac:dyDescent="0.15">
      <c r="A10" s="29">
        <f t="shared" si="0"/>
        <v>3</v>
      </c>
      <c r="B10" s="50" t="s">
        <v>63</v>
      </c>
      <c r="C10" s="50">
        <v>87</v>
      </c>
      <c r="D10" s="34">
        <v>90</v>
      </c>
      <c r="E10" s="30" t="s">
        <v>53</v>
      </c>
      <c r="F10" s="51">
        <v>14</v>
      </c>
      <c r="G10" s="31">
        <f>F10*0.11</f>
        <v>1.54</v>
      </c>
      <c r="H10" s="31">
        <f>F10*9.55</f>
        <v>133.70000000000002</v>
      </c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53">
        <f>F10*0.302</f>
        <v>4.2279999999999998</v>
      </c>
      <c r="U10" s="31"/>
      <c r="V10" s="31"/>
      <c r="W10" s="31"/>
      <c r="X10" s="31"/>
      <c r="Y10" s="31"/>
      <c r="Z10" s="18"/>
      <c r="AA10" s="21"/>
      <c r="AB10" s="19"/>
      <c r="AC10" s="19"/>
      <c r="AD10" s="19"/>
      <c r="AE10" s="19"/>
      <c r="AF10" s="2"/>
      <c r="AG10" s="2"/>
    </row>
    <row r="11" spans="1:33" s="1" customFormat="1" ht="24" customHeight="1" x14ac:dyDescent="0.15">
      <c r="A11" s="29">
        <f t="shared" si="0"/>
        <v>4</v>
      </c>
      <c r="B11" s="50" t="s">
        <v>64</v>
      </c>
      <c r="C11" s="50">
        <v>214</v>
      </c>
      <c r="D11" s="34">
        <v>90</v>
      </c>
      <c r="E11" s="30" t="s">
        <v>53</v>
      </c>
      <c r="F11" s="51">
        <v>14</v>
      </c>
      <c r="G11" s="31">
        <f>F11*0.11</f>
        <v>1.54</v>
      </c>
      <c r="H11" s="31">
        <f>F11*9.55</f>
        <v>133.70000000000002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53">
        <f>F11*0.302</f>
        <v>4.2279999999999998</v>
      </c>
      <c r="U11" s="31"/>
      <c r="V11" s="31"/>
      <c r="W11" s="31"/>
      <c r="X11" s="31"/>
      <c r="Y11" s="31"/>
      <c r="Z11" s="18"/>
      <c r="AA11" s="21"/>
      <c r="AB11" s="19"/>
      <c r="AC11" s="19"/>
      <c r="AD11" s="19"/>
      <c r="AE11" s="19"/>
      <c r="AF11" s="2"/>
      <c r="AG11" s="2"/>
    </row>
    <row r="12" spans="1:33" s="5" customFormat="1" ht="24" customHeight="1" x14ac:dyDescent="0.15">
      <c r="A12" s="29">
        <f t="shared" si="0"/>
        <v>5</v>
      </c>
      <c r="B12" s="50" t="s">
        <v>58</v>
      </c>
      <c r="C12" s="50">
        <v>164</v>
      </c>
      <c r="D12" s="48">
        <v>50</v>
      </c>
      <c r="E12" s="30" t="s">
        <v>54</v>
      </c>
      <c r="F12" s="49">
        <v>16</v>
      </c>
      <c r="G12" s="31">
        <f t="shared" ref="G12" si="1">F12*0.13</f>
        <v>2.08</v>
      </c>
      <c r="H12" s="31">
        <f t="shared" ref="H12" si="2">F12*10.43</f>
        <v>166.88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53">
        <f t="shared" ref="T12" si="3">F12*0.407</f>
        <v>6.5119999999999996</v>
      </c>
      <c r="U12" s="31"/>
      <c r="V12" s="31"/>
      <c r="W12" s="31"/>
      <c r="X12" s="31"/>
      <c r="Y12" s="31"/>
      <c r="Z12" s="54"/>
      <c r="AA12" s="55"/>
      <c r="AB12" s="17"/>
      <c r="AC12" s="17"/>
      <c r="AD12" s="17"/>
      <c r="AE12" s="17"/>
      <c r="AF12" s="3">
        <f>INT($F12)</f>
        <v>16</v>
      </c>
      <c r="AG12" s="3">
        <f>ROUNDUP(($F12-INT($F12))/0.5,0)</f>
        <v>0</v>
      </c>
    </row>
    <row r="13" spans="1:33" s="1" customFormat="1" ht="24" customHeight="1" x14ac:dyDescent="0.15">
      <c r="A13" s="29">
        <f t="shared" si="0"/>
        <v>6</v>
      </c>
      <c r="B13" s="50" t="s">
        <v>59</v>
      </c>
      <c r="C13" s="50">
        <v>4</v>
      </c>
      <c r="D13" s="34">
        <v>120</v>
      </c>
      <c r="E13" s="30" t="s">
        <v>61</v>
      </c>
      <c r="F13" s="51">
        <v>16</v>
      </c>
      <c r="G13" s="52">
        <f t="shared" ref="G13:G14" si="4">F13*0.34</f>
        <v>5.44</v>
      </c>
      <c r="H13" s="52">
        <f t="shared" ref="H13:H14" si="5">F13*17.16</f>
        <v>274.56</v>
      </c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53">
        <f t="shared" ref="T13:T14" si="6">F13*1.13</f>
        <v>18.079999999999998</v>
      </c>
      <c r="U13" s="31"/>
      <c r="V13" s="31"/>
      <c r="W13" s="31"/>
      <c r="X13" s="31"/>
      <c r="Y13" s="31"/>
      <c r="Z13" s="18"/>
      <c r="AA13" s="21"/>
      <c r="AB13" s="17"/>
      <c r="AC13" s="19"/>
      <c r="AD13" s="19"/>
      <c r="AE13" s="19"/>
      <c r="AF13" s="2">
        <f>INT($F13)</f>
        <v>16</v>
      </c>
      <c r="AG13" s="2">
        <f>ROUNDUP(($F13-INT($F13))/0.5,0)</f>
        <v>0</v>
      </c>
    </row>
    <row r="14" spans="1:33" s="1" customFormat="1" ht="24" customHeight="1" x14ac:dyDescent="0.15">
      <c r="A14" s="29">
        <f t="shared" si="0"/>
        <v>7</v>
      </c>
      <c r="B14" s="50" t="s">
        <v>60</v>
      </c>
      <c r="C14" s="50">
        <v>109</v>
      </c>
      <c r="D14" s="34">
        <v>90</v>
      </c>
      <c r="E14" s="30" t="s">
        <v>61</v>
      </c>
      <c r="F14" s="51">
        <v>15</v>
      </c>
      <c r="G14" s="52">
        <f t="shared" si="4"/>
        <v>5.1000000000000005</v>
      </c>
      <c r="H14" s="52">
        <f t="shared" si="5"/>
        <v>257.39999999999998</v>
      </c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53">
        <f t="shared" si="6"/>
        <v>16.95</v>
      </c>
      <c r="U14" s="31"/>
      <c r="V14" s="31"/>
      <c r="W14" s="31"/>
      <c r="X14" s="31"/>
      <c r="Y14" s="31"/>
      <c r="Z14" s="18"/>
      <c r="AA14" s="21"/>
      <c r="AB14" s="19"/>
      <c r="AC14" s="19"/>
      <c r="AD14" s="19"/>
      <c r="AE14" s="19"/>
      <c r="AF14" s="2"/>
      <c r="AG14" s="2"/>
    </row>
    <row r="15" spans="1:33" s="61" customFormat="1" ht="24" customHeight="1" x14ac:dyDescent="0.15">
      <c r="A15" s="29">
        <f t="shared" si="0"/>
        <v>8</v>
      </c>
      <c r="B15" s="50" t="s">
        <v>55</v>
      </c>
      <c r="C15" s="50">
        <v>3</v>
      </c>
      <c r="D15" s="56">
        <v>90</v>
      </c>
      <c r="E15" s="30" t="s">
        <v>54</v>
      </c>
      <c r="F15" s="49">
        <v>14</v>
      </c>
      <c r="G15" s="31">
        <f t="shared" ref="G15:G17" si="7">F15*0.13</f>
        <v>1.82</v>
      </c>
      <c r="H15" s="31">
        <f t="shared" ref="H15:H17" si="8">F15*10.43</f>
        <v>146.01999999999998</v>
      </c>
      <c r="I15" s="31"/>
      <c r="J15" s="52"/>
      <c r="K15" s="53"/>
      <c r="L15" s="52"/>
      <c r="M15" s="31"/>
      <c r="N15" s="31"/>
      <c r="O15" s="53"/>
      <c r="P15" s="53"/>
      <c r="Q15" s="53"/>
      <c r="R15" s="53"/>
      <c r="S15" s="53"/>
      <c r="T15" s="53">
        <f t="shared" ref="T15:T17" si="9">F15*0.407</f>
        <v>5.6979999999999995</v>
      </c>
      <c r="U15" s="52"/>
      <c r="V15" s="52"/>
      <c r="W15" s="31"/>
      <c r="X15" s="31"/>
      <c r="Y15" s="31"/>
      <c r="Z15" s="18"/>
      <c r="AA15" s="57"/>
      <c r="AB15" s="58">
        <v>4</v>
      </c>
      <c r="AC15" s="59">
        <v>0.5</v>
      </c>
      <c r="AD15" s="59">
        <v>90</v>
      </c>
      <c r="AE15" s="59">
        <v>8</v>
      </c>
      <c r="AF15" s="60">
        <f>INT($F15)</f>
        <v>14</v>
      </c>
      <c r="AG15" s="60">
        <f>ROUNDUP(($F15-INT($F15))/0.5,0)</f>
        <v>0</v>
      </c>
    </row>
    <row r="16" spans="1:33" s="61" customFormat="1" ht="24" customHeight="1" x14ac:dyDescent="0.15">
      <c r="A16" s="29">
        <f t="shared" si="0"/>
        <v>9</v>
      </c>
      <c r="B16" s="50" t="s">
        <v>56</v>
      </c>
      <c r="C16" s="50">
        <v>362</v>
      </c>
      <c r="D16" s="56">
        <v>90</v>
      </c>
      <c r="E16" s="30" t="s">
        <v>54</v>
      </c>
      <c r="F16" s="49">
        <v>14</v>
      </c>
      <c r="G16" s="31">
        <f t="shared" si="7"/>
        <v>1.82</v>
      </c>
      <c r="H16" s="31">
        <f t="shared" si="8"/>
        <v>146.01999999999998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53">
        <f t="shared" si="9"/>
        <v>5.6979999999999995</v>
      </c>
      <c r="U16" s="31"/>
      <c r="V16" s="31"/>
      <c r="W16" s="31"/>
      <c r="X16" s="31"/>
      <c r="Y16" s="31"/>
      <c r="Z16" s="62"/>
      <c r="AA16" s="57"/>
      <c r="AB16" s="59"/>
      <c r="AC16" s="59"/>
      <c r="AD16" s="59"/>
      <c r="AE16" s="59"/>
      <c r="AF16" s="60">
        <f>INT($F16)</f>
        <v>14</v>
      </c>
      <c r="AG16" s="60">
        <f>ROUNDUP(($F16-INT($F16))/0.5,0)</f>
        <v>0</v>
      </c>
    </row>
    <row r="17" spans="1:39" s="61" customFormat="1" ht="24" customHeight="1" x14ac:dyDescent="0.15">
      <c r="A17" s="29">
        <f t="shared" si="0"/>
        <v>10</v>
      </c>
      <c r="B17" s="50" t="s">
        <v>57</v>
      </c>
      <c r="C17" s="50">
        <v>3</v>
      </c>
      <c r="D17" s="56">
        <v>55</v>
      </c>
      <c r="E17" s="30" t="s">
        <v>54</v>
      </c>
      <c r="F17" s="49">
        <v>17</v>
      </c>
      <c r="G17" s="31">
        <f t="shared" si="7"/>
        <v>2.21</v>
      </c>
      <c r="H17" s="31">
        <f t="shared" si="8"/>
        <v>177.31</v>
      </c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53">
        <f t="shared" si="9"/>
        <v>6.9189999999999996</v>
      </c>
      <c r="U17" s="31"/>
      <c r="V17" s="31"/>
      <c r="W17" s="31"/>
      <c r="X17" s="31"/>
      <c r="Y17" s="31"/>
      <c r="Z17" s="62"/>
      <c r="AA17" s="57"/>
      <c r="AB17" s="59"/>
      <c r="AC17" s="59"/>
      <c r="AD17" s="59"/>
      <c r="AE17" s="59"/>
      <c r="AF17" s="60">
        <f>INT($F17)</f>
        <v>17</v>
      </c>
      <c r="AG17" s="60">
        <f>ROUNDUP(($F17-INT($F17))/0.5,0)</f>
        <v>0</v>
      </c>
    </row>
    <row r="18" spans="1:39" s="61" customFormat="1" ht="24" customHeight="1" x14ac:dyDescent="0.15">
      <c r="A18" s="29">
        <f t="shared" si="0"/>
        <v>11</v>
      </c>
      <c r="B18" s="50" t="s">
        <v>50</v>
      </c>
      <c r="C18" s="50">
        <v>3</v>
      </c>
      <c r="D18" s="56">
        <f t="shared" ref="D18" si="10">AD18</f>
        <v>90</v>
      </c>
      <c r="E18" s="30" t="s">
        <v>51</v>
      </c>
      <c r="F18" s="49">
        <v>17</v>
      </c>
      <c r="G18" s="52">
        <f>F18*0.22</f>
        <v>3.74</v>
      </c>
      <c r="H18" s="52">
        <f>F18*13.13</f>
        <v>223.21</v>
      </c>
      <c r="I18" s="31"/>
      <c r="J18" s="52"/>
      <c r="K18" s="53"/>
      <c r="L18" s="52"/>
      <c r="M18" s="31"/>
      <c r="N18" s="31"/>
      <c r="O18" s="53"/>
      <c r="P18" s="53"/>
      <c r="Q18" s="53"/>
      <c r="R18" s="53"/>
      <c r="S18" s="53"/>
      <c r="T18" s="53">
        <f>F18*0.723</f>
        <v>12.291</v>
      </c>
      <c r="U18" s="52"/>
      <c r="V18" s="52"/>
      <c r="W18" s="31"/>
      <c r="X18" s="31"/>
      <c r="Y18" s="31"/>
      <c r="Z18" s="62"/>
      <c r="AA18" s="57"/>
      <c r="AB18" s="59">
        <v>4.5</v>
      </c>
      <c r="AC18" s="59">
        <v>0.5</v>
      </c>
      <c r="AD18" s="59">
        <v>90</v>
      </c>
      <c r="AE18" s="59">
        <v>8</v>
      </c>
      <c r="AF18" s="60">
        <f t="shared" ref="AF18:AF20" si="11">INT($F18)</f>
        <v>17</v>
      </c>
      <c r="AG18" s="60">
        <f t="shared" ref="AG18:AG20" si="12">ROUNDUP(($F18-INT($F18))/0.5,0)</f>
        <v>0</v>
      </c>
    </row>
    <row r="19" spans="1:39" s="61" customFormat="1" ht="24" customHeight="1" x14ac:dyDescent="0.15">
      <c r="A19" s="29">
        <f t="shared" si="0"/>
        <v>12</v>
      </c>
      <c r="B19" s="50" t="s">
        <v>52</v>
      </c>
      <c r="C19" s="50">
        <v>6</v>
      </c>
      <c r="D19" s="56">
        <v>90</v>
      </c>
      <c r="E19" s="30" t="s">
        <v>54</v>
      </c>
      <c r="F19" s="49">
        <v>15</v>
      </c>
      <c r="G19" s="31">
        <f>F19*0.13</f>
        <v>1.9500000000000002</v>
      </c>
      <c r="H19" s="31">
        <f>F19*10.43</f>
        <v>156.44999999999999</v>
      </c>
      <c r="I19" s="31"/>
      <c r="J19" s="52"/>
      <c r="K19" s="53"/>
      <c r="L19" s="52"/>
      <c r="M19" s="31"/>
      <c r="N19" s="31"/>
      <c r="O19" s="53"/>
      <c r="P19" s="53"/>
      <c r="Q19" s="53"/>
      <c r="R19" s="53"/>
      <c r="S19" s="53"/>
      <c r="T19" s="53">
        <f>F19*0.407</f>
        <v>6.1049999999999995</v>
      </c>
      <c r="U19" s="52"/>
      <c r="V19" s="52"/>
      <c r="W19" s="31"/>
      <c r="X19" s="31"/>
      <c r="Y19" s="31"/>
      <c r="Z19" s="18"/>
      <c r="AA19" s="57"/>
      <c r="AB19" s="58">
        <v>4</v>
      </c>
      <c r="AC19" s="59">
        <v>0.5</v>
      </c>
      <c r="AD19" s="59">
        <v>90</v>
      </c>
      <c r="AE19" s="59">
        <v>8</v>
      </c>
      <c r="AF19" s="60">
        <f>INT($F19)</f>
        <v>15</v>
      </c>
      <c r="AG19" s="60">
        <f>ROUNDUP(($F19-INT($F19))/0.5,0)</f>
        <v>0</v>
      </c>
    </row>
    <row r="20" spans="1:39" s="61" customFormat="1" ht="24" customHeight="1" x14ac:dyDescent="0.15">
      <c r="A20" s="29">
        <f t="shared" si="0"/>
        <v>13</v>
      </c>
      <c r="B20" s="50" t="s">
        <v>52</v>
      </c>
      <c r="C20" s="50">
        <v>183</v>
      </c>
      <c r="D20" s="56">
        <f>AD20</f>
        <v>90</v>
      </c>
      <c r="E20" s="30" t="s">
        <v>53</v>
      </c>
      <c r="F20" s="49">
        <v>15</v>
      </c>
      <c r="G20" s="31">
        <f>F20*0.11</f>
        <v>1.65</v>
      </c>
      <c r="H20" s="31">
        <f>F20*9.55</f>
        <v>143.25</v>
      </c>
      <c r="I20" s="31"/>
      <c r="J20" s="52"/>
      <c r="K20" s="53"/>
      <c r="L20" s="52"/>
      <c r="M20" s="31"/>
      <c r="N20" s="31"/>
      <c r="O20" s="53"/>
      <c r="P20" s="53"/>
      <c r="Q20" s="53"/>
      <c r="R20" s="53"/>
      <c r="S20" s="53"/>
      <c r="T20" s="53">
        <f>F20*0.302</f>
        <v>4.53</v>
      </c>
      <c r="U20" s="52"/>
      <c r="V20" s="52"/>
      <c r="W20" s="52"/>
      <c r="X20" s="52"/>
      <c r="Y20" s="31"/>
      <c r="Z20" s="62"/>
      <c r="AA20" s="57"/>
      <c r="AB20" s="58">
        <v>5</v>
      </c>
      <c r="AC20" s="59">
        <v>0.5</v>
      </c>
      <c r="AD20" s="59">
        <v>90</v>
      </c>
      <c r="AE20" s="59">
        <v>8</v>
      </c>
      <c r="AF20" s="60">
        <f t="shared" si="11"/>
        <v>15</v>
      </c>
      <c r="AG20" s="60">
        <f t="shared" si="12"/>
        <v>0</v>
      </c>
    </row>
    <row r="21" spans="1:39" s="1" customFormat="1" ht="24" customHeight="1" x14ac:dyDescent="0.15">
      <c r="A21" s="29">
        <v>14</v>
      </c>
      <c r="B21" s="50" t="s">
        <v>65</v>
      </c>
      <c r="C21" s="50">
        <v>10</v>
      </c>
      <c r="D21" s="34">
        <v>90</v>
      </c>
      <c r="E21" s="30" t="s">
        <v>54</v>
      </c>
      <c r="F21" s="49">
        <v>6</v>
      </c>
      <c r="G21" s="31">
        <f>F21*0.13</f>
        <v>0.78</v>
      </c>
      <c r="H21" s="31">
        <f>F21*10.43</f>
        <v>62.58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53">
        <f>F21*0.407</f>
        <v>2.4419999999999997</v>
      </c>
      <c r="U21" s="31"/>
      <c r="V21" s="31"/>
      <c r="W21" s="31"/>
      <c r="X21" s="31"/>
      <c r="Y21" s="31"/>
      <c r="Z21" s="18"/>
      <c r="AA21" s="21"/>
      <c r="AB21" s="19"/>
      <c r="AC21" s="19"/>
      <c r="AD21" s="19"/>
      <c r="AE21" s="19"/>
      <c r="AF21" s="2"/>
      <c r="AG21" s="2"/>
    </row>
    <row r="22" spans="1:39" s="1" customFormat="1" ht="24" customHeight="1" x14ac:dyDescent="0.15">
      <c r="A22" s="29"/>
      <c r="B22" s="20"/>
      <c r="C22" s="33"/>
      <c r="D22" s="34"/>
      <c r="E22" s="30"/>
      <c r="F22" s="35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18"/>
      <c r="AA22" s="21"/>
      <c r="AB22" s="19"/>
      <c r="AC22" s="19"/>
      <c r="AD22" s="19"/>
      <c r="AE22" s="19"/>
      <c r="AF22" s="2"/>
      <c r="AG22" s="2"/>
    </row>
    <row r="23" spans="1:39" s="1" customFormat="1" ht="24" customHeight="1" x14ac:dyDescent="0.15">
      <c r="A23" s="29"/>
      <c r="B23" s="20"/>
      <c r="C23" s="33"/>
      <c r="D23" s="34"/>
      <c r="E23" s="30"/>
      <c r="F23" s="3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18"/>
      <c r="AA23" s="21"/>
      <c r="AB23" s="19"/>
      <c r="AC23" s="19"/>
      <c r="AD23" s="19"/>
      <c r="AE23" s="19"/>
      <c r="AF23" s="2"/>
      <c r="AG23" s="2"/>
    </row>
    <row r="24" spans="1:39" s="1" customFormat="1" ht="24" customHeight="1" x14ac:dyDescent="0.15">
      <c r="A24" s="29"/>
      <c r="B24" s="20"/>
      <c r="C24" s="33"/>
      <c r="D24" s="34"/>
      <c r="E24" s="30"/>
      <c r="F24" s="3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18"/>
      <c r="AA24" s="21"/>
      <c r="AB24" s="19"/>
      <c r="AC24" s="19"/>
      <c r="AD24" s="19"/>
      <c r="AE24" s="19"/>
      <c r="AF24" s="2"/>
      <c r="AG24" s="2"/>
    </row>
    <row r="25" spans="1:39" s="1" customFormat="1" ht="24" customHeight="1" x14ac:dyDescent="0.15">
      <c r="A25" s="29"/>
      <c r="B25" s="20"/>
      <c r="C25" s="33"/>
      <c r="D25" s="34"/>
      <c r="E25" s="30"/>
      <c r="F25" s="35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18"/>
      <c r="AA25" s="21"/>
      <c r="AB25" s="19"/>
      <c r="AC25" s="19"/>
      <c r="AD25" s="19"/>
      <c r="AE25" s="19"/>
      <c r="AF25" s="2"/>
      <c r="AG25" s="2"/>
    </row>
    <row r="26" spans="1:39" s="1" customFormat="1" ht="24" customHeight="1" x14ac:dyDescent="0.15">
      <c r="A26" s="29"/>
      <c r="B26" s="20"/>
      <c r="C26" s="33"/>
      <c r="D26" s="34"/>
      <c r="E26" s="30"/>
      <c r="F26" s="35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27"/>
      <c r="AA26" s="21"/>
      <c r="AB26" s="19"/>
      <c r="AC26" s="19"/>
      <c r="AD26" s="19"/>
      <c r="AE26" s="19"/>
      <c r="AF26" s="2"/>
      <c r="AG26" s="2"/>
    </row>
    <row r="27" spans="1:39" s="1" customFormat="1" ht="24" customHeight="1" x14ac:dyDescent="0.15">
      <c r="A27" s="29"/>
      <c r="B27" s="20"/>
      <c r="C27" s="33"/>
      <c r="D27" s="34"/>
      <c r="E27" s="30"/>
      <c r="F27" s="3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27"/>
      <c r="AA27" s="21"/>
      <c r="AB27" s="19"/>
      <c r="AC27" s="19"/>
      <c r="AD27" s="19"/>
      <c r="AE27" s="19"/>
      <c r="AF27" s="2"/>
      <c r="AG27" s="2"/>
    </row>
    <row r="28" spans="1:39" s="36" customFormat="1" ht="24" customHeight="1" thickBot="1" x14ac:dyDescent="0.2">
      <c r="A28" s="23"/>
      <c r="B28" s="82" t="s">
        <v>3</v>
      </c>
      <c r="C28" s="83"/>
      <c r="D28" s="24"/>
      <c r="E28" s="24"/>
      <c r="F28" s="40">
        <f>SUM(F8:F27)</f>
        <v>203</v>
      </c>
      <c r="G28" s="25">
        <f t="shared" ref="G28:T28" si="13">SUM(G18:G27)</f>
        <v>8.1199999999999992</v>
      </c>
      <c r="H28" s="25">
        <f t="shared" si="13"/>
        <v>585.49</v>
      </c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>
        <f t="shared" si="13"/>
        <v>25.368000000000002</v>
      </c>
      <c r="U28" s="25"/>
      <c r="V28" s="25"/>
      <c r="W28" s="25"/>
      <c r="X28" s="25"/>
      <c r="Y28" s="25"/>
      <c r="Z28" s="28"/>
      <c r="AA28" s="4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39" s="39" customFormat="1" ht="24" customHeight="1" x14ac:dyDescent="0.15">
      <c r="A29" s="44"/>
      <c r="B29" s="80" t="s">
        <v>2</v>
      </c>
      <c r="C29" s="80"/>
      <c r="D29" s="44"/>
      <c r="E29" s="44"/>
      <c r="F29" s="37"/>
      <c r="G29" s="41"/>
      <c r="H29" s="41"/>
      <c r="I29" s="41"/>
      <c r="J29" s="41"/>
      <c r="K29" s="22"/>
      <c r="L29" s="79" t="s">
        <v>1</v>
      </c>
      <c r="M29" s="79"/>
      <c r="N29" s="79"/>
      <c r="O29" s="22"/>
      <c r="P29" s="22"/>
      <c r="Q29" s="22"/>
      <c r="R29" s="41"/>
      <c r="S29" s="41"/>
      <c r="T29" s="41"/>
      <c r="U29" s="41"/>
      <c r="V29" s="41"/>
      <c r="W29" s="41"/>
      <c r="X29" s="79" t="s">
        <v>46</v>
      </c>
      <c r="Y29" s="79"/>
      <c r="Z29" s="79"/>
      <c r="AA29" s="38"/>
      <c r="AB29" s="22"/>
      <c r="AC29" s="22"/>
      <c r="AD29" s="22"/>
      <c r="AE29" s="22"/>
      <c r="AF29" s="22"/>
      <c r="AG29" s="22"/>
    </row>
  </sheetData>
  <autoFilter ref="E1:E29"/>
  <mergeCells count="37">
    <mergeCell ref="X29:Z29"/>
    <mergeCell ref="H5:H6"/>
    <mergeCell ref="O5:O6"/>
    <mergeCell ref="P5:P6"/>
    <mergeCell ref="I5:I6"/>
    <mergeCell ref="J5:J6"/>
    <mergeCell ref="K5:K6"/>
    <mergeCell ref="N5:N6"/>
    <mergeCell ref="Y5:Y6"/>
    <mergeCell ref="L4:M4"/>
    <mergeCell ref="O4:P4"/>
    <mergeCell ref="Q5:Q6"/>
    <mergeCell ref="L29:N29"/>
    <mergeCell ref="B29:C29"/>
    <mergeCell ref="G5:G6"/>
    <mergeCell ref="B28:C28"/>
    <mergeCell ref="W4:X4"/>
    <mergeCell ref="R4:S4"/>
    <mergeCell ref="T4:T6"/>
    <mergeCell ref="U4:V4"/>
    <mergeCell ref="R5:R6"/>
    <mergeCell ref="A1:Z1"/>
    <mergeCell ref="U2:Y2"/>
    <mergeCell ref="A3:A7"/>
    <mergeCell ref="B3:B7"/>
    <mergeCell ref="C3:C7"/>
    <mergeCell ref="D3:D6"/>
    <mergeCell ref="E3:E6"/>
    <mergeCell ref="F3:F6"/>
    <mergeCell ref="G3:T3"/>
    <mergeCell ref="U3:Y3"/>
    <mergeCell ref="Z3:Z7"/>
    <mergeCell ref="G4:I4"/>
    <mergeCell ref="J4:K4"/>
    <mergeCell ref="S5:S6"/>
    <mergeCell ref="W5:W6"/>
    <mergeCell ref="X5:X6"/>
  </mergeCells>
  <phoneticPr fontId="2" type="noConversion"/>
  <printOptions horizontalCentered="1" verticalCentered="1"/>
  <pageMargins left="1.1811023622047245" right="0.59055118110236227" top="0.78740157480314965" bottom="0.78740157480314965" header="1.1023622047244095" footer="0.39370078740157483"/>
  <pageSetup paperSize="8" firstPageNumber="4294963191" orientation="landscape" r:id="rId1"/>
  <headerFooter>
    <oddHeader>&amp;R&amp;"宋体,加粗"&amp;14S3-2-36
&amp;"宋体,常规"&amp;11第 &amp;P 页  共 &amp;N 页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圆管涵</vt:lpstr>
      <vt:lpstr>圆管涵!Print_Area</vt:lpstr>
      <vt:lpstr>圆管涵!Print_Titles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Windows 用户</cp:lastModifiedBy>
  <cp:lastPrinted>2025-02-19T05:44:51Z</cp:lastPrinted>
  <dcterms:created xsi:type="dcterms:W3CDTF">1998-09-08T08:08:12Z</dcterms:created>
  <dcterms:modified xsi:type="dcterms:W3CDTF">2025-02-19T05:47:25Z</dcterms:modified>
</cp:coreProperties>
</file>